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65" windowWidth="20730" windowHeight="11760"/>
  </bookViews>
  <sheets>
    <sheet name="Hoja1" sheetId="1" r:id="rId1"/>
  </sheets>
  <definedNames>
    <definedName name="_xlnm._FilterDatabase" localSheetId="0" hidden="1">Hoja1!$A$16:$G$53</definedName>
    <definedName name="_xlnm.Print_Area" localSheetId="0">Hoja1!$A$1:$G$58</definedName>
    <definedName name="_xlnm.Print_Titles" localSheetId="0">Hoja1!$14:$15</definedName>
  </definedNames>
  <calcPr calcId="145621"/>
</workbook>
</file>

<file path=xl/calcChain.xml><?xml version="1.0" encoding="utf-8"?>
<calcChain xmlns="http://schemas.openxmlformats.org/spreadsheetml/2006/main">
  <c r="G17" i="1" l="1"/>
  <c r="A19" i="1"/>
  <c r="G19" i="1"/>
  <c r="A21" i="1"/>
  <c r="G21" i="1"/>
  <c r="A23" i="1"/>
  <c r="G23" i="1"/>
  <c r="A25" i="1" l="1"/>
  <c r="A27" i="1" s="1"/>
  <c r="A29" i="1" s="1"/>
  <c r="A31" i="1" s="1"/>
  <c r="A33" i="1" s="1"/>
  <c r="A35" i="1" s="1"/>
  <c r="A37" i="1" s="1"/>
  <c r="A39" i="1" s="1"/>
  <c r="A41" i="1" s="1"/>
  <c r="A43" i="1" s="1"/>
  <c r="A45" i="1" s="1"/>
  <c r="A47" i="1" s="1"/>
  <c r="A49" i="1" s="1"/>
  <c r="G53" i="1" l="1"/>
  <c r="G41" i="1" l="1"/>
  <c r="G43" i="1"/>
  <c r="G45" i="1"/>
  <c r="G47" i="1"/>
  <c r="G49" i="1"/>
  <c r="G31" i="1" l="1"/>
  <c r="G39" i="1" l="1"/>
  <c r="G37" i="1"/>
  <c r="G35" i="1" l="1"/>
  <c r="G33" i="1"/>
  <c r="G29" i="1"/>
  <c r="G25" i="1"/>
  <c r="G27" i="1"/>
  <c r="G56" i="1" l="1"/>
  <c r="G57" i="1" l="1"/>
  <c r="G58" i="1" l="1"/>
</calcChain>
</file>

<file path=xl/sharedStrings.xml><?xml version="1.0" encoding="utf-8"?>
<sst xmlns="http://schemas.openxmlformats.org/spreadsheetml/2006/main" count="74" uniqueCount="59">
  <si>
    <t>SUMINISTRO Y TENDIDO DE ARCILLA ROJA (BARRO MOLIDO) DE 5cms. DE ESPESOR. INCLUYE: MATERIALES, ACAREEOS INTERNOS, DESPERDICIOS, EXTENDIDO, EQUIPO, HERRAMIENTA Y MANO DE OBRA.</t>
  </si>
  <si>
    <t>M2</t>
  </si>
  <si>
    <t>CABLE DE ACERO TRENSADO DE 1/4" EN PARTE INFERIOR Y SUPERIOR DE MALLA BACKSTOP. INCLUYE: MATERIALES, EQUIPO, CORTES, DESPERDICIOS, ARGOLLAS, PARA PASO DE CABLE, EQUIPO HERRAMIENTA Y MANO DE OBRA.</t>
  </si>
  <si>
    <t>ML</t>
  </si>
  <si>
    <t>PZA</t>
  </si>
  <si>
    <t>DADO DE CIMENTACION DE 60 X 80 X 85 CM DE CONCRETOCONCRETO F'c= 150 KG/CM2,PREMEZCLADO EN PLANTA DOSIFICADORA, INCLUYE: EXCAVACION, SUMINISTRO, DESPERDICIOS, VACIADO, VIBRADO, CURADO CON MEMBRANA, BOMBEO, HERRAMIENTA, EQUIPO Y MANO DE OBRA.</t>
  </si>
  <si>
    <t>POSTES DE PERFIL TUBULAR DE 2 1/2" GALVANIZADO RESISTENTE A LA CORROSION, INCLUYE: EXCAVACION, CIMBRA Y DESCIMBRA, CORTES, DESPERDICIOS, MATERIALES, HERRAJES DE SUJECION DE LA MALLA, HERRAMIENTA, EQUIPO Y MANO DE OBRA, Y TODO LO NECESARIO PARA SU CORRECTA EJECUCION.</t>
  </si>
  <si>
    <t>SUB TOTAL</t>
  </si>
  <si>
    <t>IVA</t>
  </si>
  <si>
    <t>TOTAL</t>
  </si>
  <si>
    <t>CANCHA DE PASTO SINTÉTICO CON ARCILLA</t>
  </si>
  <si>
    <t>SUMINISTRO E INSTALACIÓN DE MALLA  DE NYLON #21 DE .165 MM DE GROSOR DE HILO DE 200 LBS DE RESISTENCIA AL IMPACTO Y ALTA VISIBILIDAD MCA. REDES DEPORTIVAS TORO O EQUIVALENTE EN CALIDAD, ESPECIFICACIONES, Y PRECIO, PREVIA AUTORIZACIÓN DE LA SUPERVISIÓN Y/O PROYECTOS , INCLUYE: MATERIALES, CAPUCHA Y GANCHO PARA SUJETAR RED DE NYLON, POSTES 3" Ø GALVANIZADO @ 3.00 M, Y ALTURA HASTA 7.05 MTS LIBRE, AHOGADOS EN ELEMENTO DE CONCRETO, ANDAMIOS, EQUIPO, HERRAMIENTA Y MANO DE OBRA.</t>
  </si>
  <si>
    <t>M3</t>
  </si>
  <si>
    <t>PLUVIAL EN CANCHA</t>
  </si>
  <si>
    <t xml:space="preserve">SUMINISTRO Y COLOCACION DE REJACERO EN PERIMETRO 2MTS DE ALTURA MARCA DE ACERO GALV. Y RECUB. POLIESTER TERMOENDURECIDO, CAL.6, INCLUYE: SUMINISTRO DE MATERIALES, DEPERDICIOS, HERRAMIENTA, EQUIPO,  MANO DE OBRA Y TODO LO NECESARIO PARA SU CORRECTA INSTALACION. </t>
  </si>
  <si>
    <t>SUMINISTRO E INSTALACIÓN DE PUERTA REJACERO DE 1.00X2.10 MTS TERMINADA CON PINTURA ESMALTE COLOR GRIS RAL 7012, INCLUYE: VISAGRAS, CERRADURA TIPO GEORGIAN NIQUEL SATINADO CON  LLAVE,  MARCO METÁLICO COMPUESTO POR PTR CUADRADO 2" CON MISMO ACABADO DE LA PUERTA, LÁMINA LISA CAL. 16 EN LADO EXTERIOR, MATERIALES, EQUIPO, TORNILLERIA, ELEMENTOS DE FIJACION, HERRAMIENTA, MANO DE OBRA Y TODO LO NECESARIO PARA SU CORRECTA EJECUCION.</t>
  </si>
  <si>
    <t>SUMINISTRO E INSTALACIÓN DE PORTON REJACERO DE 14.40X2.10 MTS TERMINADA CON PINTURA ESMALTE COLOR GRIS RAL 7012, INCLUYE: VISAGRAS, CERRADURA TIPO GEORGIAN NIQUEL SATINADO CON  LLAVE,  MARCO METÁLICO COMPUESTO POR PTR CUADRADO 2" CON MISMO ACABADO DE LA PUERTA, LÁMINA LISA CAL. 16 EN LADO EXTERIOR, MATERIALES, EQUIPO, TORNILLERIA, ELEMENTOS DE FIJACION, HERRAMIENTA, MANO DE OBRA Y TODO LO NECESARIO PARA SU CORRECTA EJECUCION.</t>
  </si>
  <si>
    <t>SUMINISTRO E INSTALACIÓN DE TABLÓN DE MADERA EN GROSOR DE 1-1/2", ANCHO DE 8" Y LARGO DE 12". INCLUYE: FLETE, CORTES, INSTALACIÓN PARA DIVISIÓN DE ARCILLA, AMARRES, NIVELACIÓN Y TODO LO NECESARIO PARA SU CORRECTA EJECUCIÓN.</t>
  </si>
  <si>
    <t>SUMINISTRO E INSTALACION DE RIEGO DE IMPREGNACION A BASE DE EMULSION ASFALTICA EN RELACION 0.8-1.0 LTS / M2 . INCLUYE: SUMINISTRO DE MATERIALES, AGUA, DESPERDICIOS, HOMOGENIZACION, MAQUINARIA, HERRAMIENTA, EQUIPO, MANO DE OBRA Y TODO LO NECESARIO PARA SU CORRECTA EJECUCIÓN.</t>
  </si>
  <si>
    <t>SUMINISTRO Y COLOCACION DE GRAVA DE 3/4 EXTENDIDA CON MEDIOS MECÁNICOS , HASTA FORMAR UNA CAPA UNIFORME DE 15 HASTA 60 CM DE ESPESOR.INCLUYE. MATERIALES, HERRAMIENTA, MANO DE OBRA, TENDIDO, NIVELACIÓN Y TODO LO NECESARIO PARA SU CORRECTA INSTALACION.</t>
  </si>
  <si>
    <t>DENTELLON DE CONCRETO FABRICADO EN OBRA F´C=200KG/CM2 DE 45 X 20 CM, ACABADO INTEGRAL AL COLADO DE ESCOBILLADO, INCLUYE:  MATERIAL, CIMBRADO Y DESIMBRADO, COLADO, VIBRADO, CURADO CON MEMBRANA, EQUIPO, MANO DE OBRA Y HERRAMIENTA.</t>
  </si>
  <si>
    <t>SUMINISTRO E INSTALACIÓN DE TUBO DE PVC SANITARIO DE 100 MM (8")Ø CEDULA 40 DWV MARCA CHARLOTTE O SIMILAR, INCLUYE: ACARREO, CORTES,  PEGAMENTO WEL-DON 705 O SIMILAR, LIMPIADOR, DESPERDICIOS, PRUEBAS, SUPERVISION Y HERRAMIENTAS.</t>
  </si>
  <si>
    <t>010.015.120.01855</t>
  </si>
  <si>
    <t>010.015.112.01005</t>
  </si>
  <si>
    <t>010.015.120.01295</t>
  </si>
  <si>
    <t>010.015.100.00742</t>
  </si>
  <si>
    <t>010.015.100.00744</t>
  </si>
  <si>
    <t>010.020.160.00355</t>
  </si>
  <si>
    <t>010.025.196.00385</t>
  </si>
  <si>
    <t>010.050.476.00265</t>
  </si>
  <si>
    <t>010.050.476.00225</t>
  </si>
  <si>
    <t>010.050.476.00150</t>
  </si>
  <si>
    <t>030.120.548.00125</t>
  </si>
  <si>
    <t>010.025.220.00011</t>
  </si>
  <si>
    <t>010.015.112.00385</t>
  </si>
  <si>
    <t>010.015.116.00401</t>
  </si>
  <si>
    <t>SUMINISTRO E INSTALACIÓN DE PIZARRA EXTERIOR DE BEISBOL PROFESIONAL PANTALLA ELECTRONICA DEPORTIVA PARA BASEBALL y FOOTBALL SOCCER, FORMADA POR GABINETES SEPARADOS CON DIGITOS DE LEDS ROJOS ULTRA BRILLANTES PARA EXTERIOR.
MARCA: CITSA ® MODELO: BB5081/3051R/CR3041E  DE DIMENSION TOTAL DE ESTRUCTURA ESTRUCTURA 2.40 MTS ALTURA X 4.25 MTS DE ANCHO   INCLUYE: ELEMENTOS DE FIJACION, MANIOBRAS, EQUIPO, HERAMIENTA Y MANO DE OBRA.</t>
  </si>
  <si>
    <t>SUMINISTRO E INSTALACIÓN DE ESTRUCTURA PARA SOPORTAR PIZARRA DE ESTRUCTURA 2.40 MTS ALTURA X 4.25 MTS DE ANCHO CON CIMENTACIÓN A BASE DE ZAPATAS DE CONCRETO ARMADO, CON ESTRUCTURA METALICA PARA SUJETAR TABLERO (VER DISEÑO EN PLANO)  ESCABACIÓN RELLENOS, COMPACTADOS, ESTRUCTURA PINTADA A DOS MANOS ANTI CORROSIVO Y PINTURA FINAL INCLUYE: TRASLADOS, ACARREOS, MATERIALES, DESPERDICIOS, CONSUMIBLES, HERRAMIENTA, EQUIPO, MANO DE OBRA Y TODO LO NECESARIO PARA SU CORRECTA INSTALACIÓN.</t>
  </si>
  <si>
    <t>SUMINISTRO E INSTALACIÓN DE TRINCHERA PREFABRICADA ACO KLASIKDRAIN K100 DE CONCRETO POLIMÉRICO, DE CONCRETO POLIMÉRICO CON REJILLA RANURADA DE ACERO GALVANIZADO MODELO 420D DE 1.00 M DE LARGO. INCLUYE: FLETE, MATERIAL, MAQUINARIA, EQUIPO, HERRAMIENTA, EXCAVACIÓN, PLANTILLA DE 5 CMS DE ESPESOR CON CONCRETO POBRE F´C=100KG/CM2, ACAMELLONAMIENTO DEL MATERIAL, RETIRO, MANO DE OBRA, 4 TAPAS UNIVERSALES DE CIERRE MODELO K1, Y TODO LO NECESARIO PARA SU CORRECTA EJECUCIÓN.</t>
  </si>
  <si>
    <t>010.015.120.01296</t>
  </si>
  <si>
    <t>010.015.120.01297</t>
  </si>
  <si>
    <t>010.015.120.01298</t>
  </si>
  <si>
    <t>010.015.120.01299</t>
  </si>
  <si>
    <t>SUMINISTRO  DE PASTO SINTÉTICO DE USO POLIVALENTE MCA TERZA OEQUIVALENTE EN CALIDAD , MODELO TOTAL FIELD ULTIMATE 40, TEIJIDO TUFTING PELO CORTADO DE POLIETILENO CON TECNOLOGÍA HIBRIDA FIBRILADO MÁS MONOFILAMENTO DE 17,600 DTEX EN TONO TRICOLOR FIELD GREEN, OLIVE &amp; LIME, LIBRE DE METALES PESADOS. PRESENTAR DOCUMENTOS COMO CERTIFICADOS DE CALIDAD ISO 14001:2015 E ISO 9001:2015 DE FABRICANTE DE FIBRAS, ASÍ COMO ISO 9001 E ISO 45001 DE FABRICANTE DE PASTO; PRUEBA DE DESGATE LISPORT SATISFACTORIA DE 100,000 CICLOS. ESPECIFICACIONES DE 40MM DE ALTURA, 1,870 GRAMOS DE PESO POR M2, CON BASE DOBLE REFORZADA CON MALLA ESTRUCTURAL, CON COBERTURA DE LÁTEX SBR ESTIRENO BUTADIENO CARBOXILADO. SISTEMA DE DRENAJE SELF DRAIN, TRATAMIENTO DE 10 AÑOS CONTRA RAYOS UV, ANCHO DE ROLLOS 3.7M .TRAZO SEGÚN PROYECTO, LÍNEAS DE COLOR PARA USO MULTIPROPÓSITO, Y LOGOTIPO MULTICOLOR TEJIDO DESDE FABRICA SEGÚN DISEÑO ESTABLECIDO DE HASTA 15 COLORES, 20M2 DE SUPERFICIE, APTO PARA USO DEPORTIVO. SUMINISTRO  DE RELLENOS DE ARENA SÍLICA DE CANTOS REDONDOS MALLA 20/40 A RAZÓN DE 18 KG/M2 Y CAUCHO NEGRO GRANULADO CANTOS REDONDO DE GRANULOMETRÍA 3-5 MM A RAZÓN DE 5.0 KG/M2,  CEPILLADO  Y ACOMODO DE FIBRA PARA MEJORAR APARIENCIA Y PENETRACIÓN DE AGREGADOS DE ARENA Y CAUCHO HASTA LA BASE DE LA FIBRA,  ESTE CONCEPTO INCLUYE: SUMINISTRO DE  TODOS LOS MATERIALES Y ELEMENTOS NECESARIOS PARA LA CORRECTA INSTALACIÓN, CARGA Y DESCARGA, DESPERDICIOS, FLETES, MANIOBRAS, LIMPIEZA PARA ENTREGA DE OBRA, RETIRO DE LOS MATERIALES SOBRANTES, HERRAMIENTA, EQUIPO Y MANO DE OBRA ESPECIALIZADA Y TODO LO NECESARIO PARA SU CORRECTA INSTALACIÓN.</t>
  </si>
  <si>
    <t>COLOCACIÓN DE PASTO SINTÉTICO DE USO POLIVALENTE MCA TERZA OEQUIVALENTE EN CALIDAD , MODELO TOTAL FIELD ULTIMATE 40, TEIJIDO TUFTING PELO CORTADO DE POLIETILENO CON TECNOLOGÍA HIBRIDA FIBRILADO MÁS MONOFILAMENTO DE 17,600 DTEX EN TONO TRICOLOR FIELD GREEN, OLIVE &amp; LIME, LIBRE DE METALES PESADOS. PRESENTAR DOCUMENTOS COMO CERTIFICADOS DE CALIDAD ISO 14001:2015 E ISO 9001:2015 DE FABRICANTE DE FIBRAS, ASÍ COMO ISO 9001 E ISO 45001 DE FABRICANTE DE PASTO; PRUEBA DE DESGATE LISPORT SATISFACTORIA DE 100,000 CICLOS. ESPECIFICACIONES DE 40MM DE ALTURA, 1,870 GRAMOS DE PESO POR M2, CON BASE DOBLE REFORZADA CON MALLA ESTRUCTURAL, CON COBERTURA DE LÁTEX SBR ESTIRENO BUTADIENO CARBOXILADO. SISTEMA DE DRENAJE SELF DRAIN, TRATAMIENTO DE 10 AÑOS CONTRA RAYOS UV, ANCHO DE ROLLOS 3.7M .TRAZO SEGÚN PROYECTO, LÍNEAS DE COLOR PARA USO MULTIPROPÓSITO, Y LOGOTIPO MULTICOLOR TEJIDO DESDE FABRICA SEGÚN DISEÑO ESTABLECIDO DE HASTA 15 COLORES, 20M2 DE SUPERFICIE, APTO PARA USO DEPORTIVO.  COLOCACIÓN DE RELLENOS DE ARENA SÍLICA DE CANTOS REDONDOS MALLA 20/40 A RAZÓN DE 18 KG/M2 Y CAUCHO NEGRO GRANULADO CANTOS REDONDO DE GRANULOMETRÍA 3-5 MM A RAZÓN DE 5.0 KG/M2,  CEPILLADO  Y ACOMODO DE FIBRA PARA MEJORAR APARIENCIA Y PENETRACIÓN DE AGREGADOS DE ARENA Y CAUCHO HASTA LA BASE DE LA FIBRA,  ESTE CONCEPTO INCLUYE: SUMINISTRO DE  TODOS LOS MATERIALES Y ELEMENTOS NECESARIOS PARA LA CORRECTA INSTALACIÓN, CARGA Y DESCARGA, DESPERDICIOS, FLETES, MANIOBRAS, LIMPIEZA PARA ENTREGA DE OBRA, RETIRO DE LOS MATERIALES SOBRANTES, HERRAMIENTA, EQUIPO Y MANO DE OBRA ESPECIALIZADA Y TODO LO NECESARIO PARA SU CORRECTA INSTALACIÓN.</t>
  </si>
  <si>
    <t>FOLIO No.</t>
  </si>
  <si>
    <t>SECRETARIA DE INFRAESTRUCTURA</t>
  </si>
  <si>
    <t>SUBSECRETARIA DE CONSTRUCCION</t>
  </si>
  <si>
    <t xml:space="preserve">DIRECCION DE PROYECTOS </t>
  </si>
  <si>
    <t>PROYECTO:</t>
  </si>
  <si>
    <t>UBICACION :  PABLILLO</t>
  </si>
  <si>
    <t>MUNICIPIO :  GALEANA, N.L.</t>
  </si>
  <si>
    <t xml:space="preserve">LICITACION: </t>
  </si>
  <si>
    <t>MEJORAMIENTO CENTRO DEPORTIVO REGIONAL-CANCHA DEPORTIVA</t>
  </si>
  <si>
    <t xml:space="preserve">OBRA :  </t>
  </si>
  <si>
    <t>FECHA:  03 MARZO 21</t>
  </si>
  <si>
    <t>SINL-CPE-003-2021</t>
  </si>
  <si>
    <t>ANEXO: E3</t>
  </si>
  <si>
    <t>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</si>
</sst>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80A]* #,##0_-;\-[$$-80A]* #,##0_-;_-[$$-80A]* &quot;-&quot;??_-;_-@"/>
    <numFmt numFmtId="165" formatCode="_-&quot;$&quot;* #,##0.00_-;\-&quot;$&quot;* #,##0.00_-;_-&quot;$&quot;* &quot;-&quot;??_-;_-@"/>
  </numFmts>
  <fonts count="30">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7"/>
      <name val="Arial"/>
      <family val="2"/>
    </font>
    <font>
      <sz val="10"/>
      <name val="Arial"/>
      <family val="2"/>
    </font>
    <font>
      <sz val="11"/>
      <color theme="1"/>
      <name val="Arial"/>
      <family val="2"/>
    </font>
    <font>
      <sz val="11"/>
      <color theme="1"/>
      <name val="Calibri"/>
      <family val="2"/>
    </font>
    <font>
      <sz val="9"/>
      <color rgb="FF000000"/>
      <name val="Calibri"/>
      <family val="2"/>
    </font>
    <font>
      <b/>
      <sz val="11"/>
      <color rgb="FFFFFFFF"/>
      <name val="Calibri"/>
      <family val="2"/>
    </font>
    <font>
      <sz val="11"/>
      <color theme="1"/>
      <name val="Arial"/>
      <family val="2"/>
    </font>
    <font>
      <sz val="9"/>
      <color theme="1"/>
      <name val="Calibri"/>
      <family val="2"/>
    </font>
    <font>
      <sz val="9"/>
      <color theme="1"/>
      <name val="Calibri"/>
      <family val="2"/>
      <scheme val="minor"/>
    </font>
    <font>
      <b/>
      <sz val="10"/>
      <color theme="1"/>
      <name val="Calibri"/>
      <family val="2"/>
      <scheme val="minor"/>
    </font>
    <font>
      <b/>
      <sz val="9"/>
      <color theme="1"/>
      <name val="Calibri"/>
      <family val="2"/>
      <scheme val="minor"/>
    </font>
    <font>
      <sz val="9"/>
      <color theme="1"/>
      <name val="Arial"/>
      <family val="2"/>
    </font>
    <font>
      <sz val="9"/>
      <name val="Arial"/>
      <family val="2"/>
    </font>
    <font>
      <b/>
      <sz val="9"/>
      <name val="Arial"/>
      <family val="2"/>
    </font>
    <font>
      <sz val="10"/>
      <color theme="1"/>
      <name val="Arial"/>
      <family val="2"/>
    </font>
    <font>
      <sz val="10"/>
      <color theme="1"/>
      <name val="Calibri"/>
      <family val="2"/>
      <scheme val="minor"/>
    </font>
    <font>
      <b/>
      <sz val="10"/>
      <color theme="1"/>
      <name val="Calibri"/>
      <family val="2"/>
    </font>
    <font>
      <b/>
      <sz val="9"/>
      <color theme="1"/>
      <name val="Calibri"/>
      <family val="2"/>
    </font>
    <font>
      <sz val="10"/>
      <color theme="1"/>
      <name val="Calibri"/>
      <family val="2"/>
    </font>
    <font>
      <b/>
      <sz val="14"/>
      <color theme="1"/>
      <name val="Calibri"/>
      <family val="2"/>
    </font>
    <font>
      <b/>
      <sz val="12"/>
      <color theme="1"/>
      <name val="Calibri"/>
      <family val="2"/>
    </font>
    <font>
      <sz val="8"/>
      <color theme="1"/>
      <name val="Calibri"/>
      <family val="2"/>
    </font>
    <font>
      <b/>
      <sz val="10"/>
      <name val="Geo"/>
    </font>
    <font>
      <b/>
      <sz val="11"/>
      <color theme="1"/>
      <name val="Calibri"/>
      <family val="2"/>
    </font>
    <font>
      <sz val="11"/>
      <name val="Geo"/>
    </font>
  </fonts>
  <fills count="4">
    <fill>
      <patternFill patternType="none"/>
    </fill>
    <fill>
      <patternFill patternType="gray125"/>
    </fill>
    <fill>
      <patternFill patternType="solid">
        <fgColor rgb="FF811981"/>
        <bgColor rgb="FF811981"/>
      </patternFill>
    </fill>
    <fill>
      <patternFill patternType="solid">
        <fgColor theme="0" tint="-0.14999847407452621"/>
        <bgColor indexed="64"/>
      </patternFill>
    </fill>
  </fills>
  <borders count="2">
    <border>
      <left/>
      <right/>
      <top/>
      <bottom/>
      <diagonal/>
    </border>
    <border>
      <left/>
      <right/>
      <top/>
      <bottom style="medium">
        <color rgb="FF000000"/>
      </bottom>
      <diagonal/>
    </border>
  </borders>
  <cellStyleXfs count="11">
    <xf numFmtId="0" fontId="0" fillId="0" borderId="0"/>
    <xf numFmtId="44" fontId="1" fillId="0" borderId="0" applyFont="0" applyFill="0" applyBorder="0" applyAlignment="0" applyProtection="0"/>
    <xf numFmtId="0" fontId="2" fillId="0" borderId="0"/>
    <xf numFmtId="0" fontId="6" fillId="0" borderId="0"/>
    <xf numFmtId="0" fontId="6" fillId="0" borderId="0"/>
    <xf numFmtId="0" fontId="7" fillId="0" borderId="0"/>
    <xf numFmtId="0" fontId="11" fillId="0" borderId="0"/>
    <xf numFmtId="44" fontId="1" fillId="0" borderId="0" applyFont="0" applyFill="0" applyBorder="0" applyAlignment="0" applyProtection="0"/>
    <xf numFmtId="0" fontId="2" fillId="0" borderId="0"/>
    <xf numFmtId="0" fontId="2" fillId="0" borderId="0"/>
    <xf numFmtId="0" fontId="7" fillId="0" borderId="0"/>
  </cellStyleXfs>
  <cellXfs count="74">
    <xf numFmtId="0" fontId="0" fillId="0" borderId="0" xfId="0"/>
    <xf numFmtId="0" fontId="5" fillId="0" borderId="0" xfId="2" applyFont="1" applyAlignment="1">
      <alignment horizontal="center" vertical="center" wrapText="1"/>
    </xf>
    <xf numFmtId="0" fontId="0" fillId="0" borderId="0" xfId="0" applyAlignment="1">
      <alignment horizontal="center" vertical="center"/>
    </xf>
    <xf numFmtId="0" fontId="4" fillId="0" borderId="0" xfId="2" applyFont="1" applyAlignment="1">
      <alignment horizontal="center" vertical="center" wrapText="1"/>
    </xf>
    <xf numFmtId="0" fontId="3" fillId="0" borderId="0" xfId="2" applyFont="1" applyAlignment="1">
      <alignment horizontal="center" vertical="center" wrapText="1"/>
    </xf>
    <xf numFmtId="0" fontId="8" fillId="0" borderId="0" xfId="5" applyFont="1" applyAlignment="1">
      <alignment horizontal="left" vertical="center"/>
    </xf>
    <xf numFmtId="0" fontId="7" fillId="0" borderId="0" xfId="5" applyFont="1"/>
    <xf numFmtId="0" fontId="12" fillId="0" borderId="0" xfId="0" applyFont="1" applyBorder="1" applyAlignment="1">
      <alignment horizontal="left" vertical="top" wrapText="1"/>
    </xf>
    <xf numFmtId="0" fontId="9" fillId="0" borderId="0" xfId="0" applyFont="1" applyBorder="1" applyAlignment="1">
      <alignment horizontal="center" vertical="center"/>
    </xf>
    <xf numFmtId="4" fontId="13" fillId="0" borderId="0" xfId="3" applyNumberFormat="1" applyFont="1" applyFill="1" applyBorder="1" applyAlignment="1">
      <alignment horizontal="center" vertical="center" wrapText="1"/>
    </xf>
    <xf numFmtId="0" fontId="14" fillId="3" borderId="0" xfId="3" applyFont="1" applyFill="1" applyBorder="1" applyAlignment="1">
      <alignment vertical="top"/>
    </xf>
    <xf numFmtId="0" fontId="12" fillId="0" borderId="0" xfId="0" applyFont="1" applyFill="1" applyBorder="1" applyAlignment="1">
      <alignment vertical="top" wrapText="1"/>
    </xf>
    <xf numFmtId="0" fontId="12" fillId="0" borderId="0" xfId="0" applyFont="1" applyFill="1" applyBorder="1" applyAlignment="1">
      <alignment horizontal="center" vertical="center"/>
    </xf>
    <xf numFmtId="44" fontId="12" fillId="0" borderId="0" xfId="1" applyFont="1" applyFill="1" applyBorder="1" applyAlignment="1">
      <alignment vertical="center"/>
    </xf>
    <xf numFmtId="44" fontId="13" fillId="0" borderId="0" xfId="7" applyFont="1" applyBorder="1" applyAlignment="1" applyProtection="1">
      <alignment horizontal="center" vertical="center" wrapText="1"/>
    </xf>
    <xf numFmtId="0" fontId="13" fillId="0" borderId="0" xfId="3" applyNumberFormat="1" applyFont="1" applyAlignment="1">
      <alignment horizontal="justify" vertical="top"/>
    </xf>
    <xf numFmtId="0" fontId="13" fillId="0" borderId="0" xfId="3" applyFont="1" applyBorder="1" applyAlignment="1">
      <alignment horizontal="center" vertical="top" wrapText="1"/>
    </xf>
    <xf numFmtId="0" fontId="13" fillId="0" borderId="0" xfId="0" applyFont="1" applyAlignment="1">
      <alignment horizontal="center" vertical="center"/>
    </xf>
    <xf numFmtId="44" fontId="13" fillId="0" borderId="0" xfId="1" applyFont="1" applyAlignment="1">
      <alignment horizontal="center" vertical="center"/>
    </xf>
    <xf numFmtId="44" fontId="17" fillId="0" borderId="0" xfId="1" applyFont="1" applyAlignment="1">
      <alignment horizontal="center" vertical="center" wrapText="1"/>
    </xf>
    <xf numFmtId="44" fontId="13" fillId="0" borderId="0" xfId="0" applyNumberFormat="1" applyFont="1" applyAlignment="1">
      <alignment horizontal="center" vertical="center"/>
    </xf>
    <xf numFmtId="0" fontId="16" fillId="0" borderId="0" xfId="5" applyFont="1" applyAlignment="1">
      <alignment vertical="center"/>
    </xf>
    <xf numFmtId="4" fontId="13" fillId="0" borderId="0" xfId="3" applyNumberFormat="1" applyFont="1" applyBorder="1" applyAlignment="1">
      <alignment horizontal="right" vertical="center" wrapText="1"/>
    </xf>
    <xf numFmtId="0" fontId="15" fillId="3" borderId="0" xfId="3" applyFont="1" applyFill="1" applyBorder="1" applyAlignment="1">
      <alignment vertical="center"/>
    </xf>
    <xf numFmtId="0" fontId="12" fillId="0" borderId="0" xfId="0" applyFont="1" applyBorder="1" applyAlignment="1">
      <alignment horizontal="left" vertical="center" wrapText="1"/>
    </xf>
    <xf numFmtId="44" fontId="13" fillId="0" borderId="0" xfId="7" applyFont="1" applyFill="1" applyBorder="1" applyAlignment="1" applyProtection="1">
      <alignment horizontal="center" vertical="center" wrapText="1"/>
    </xf>
    <xf numFmtId="0" fontId="13" fillId="0" borderId="0" xfId="0" applyFont="1" applyFill="1" applyAlignment="1">
      <alignment horizontal="center" vertical="center"/>
    </xf>
    <xf numFmtId="0" fontId="3" fillId="0" borderId="0" xfId="2" applyFont="1" applyFill="1" applyAlignment="1">
      <alignment horizontal="center" vertical="center" wrapText="1"/>
    </xf>
    <xf numFmtId="0" fontId="0" fillId="0" borderId="0" xfId="0" applyFill="1"/>
    <xf numFmtId="0" fontId="15" fillId="0" borderId="0" xfId="3" applyNumberFormat="1" applyFont="1" applyFill="1" applyBorder="1" applyAlignment="1">
      <alignment horizontal="center" vertical="center" wrapText="1"/>
    </xf>
    <xf numFmtId="0" fontId="12" fillId="0" borderId="0" xfId="0" applyFont="1" applyFill="1" applyBorder="1" applyAlignment="1">
      <alignment horizontal="left" vertical="top" wrapText="1"/>
    </xf>
    <xf numFmtId="4" fontId="19" fillId="0" borderId="0" xfId="0" applyNumberFormat="1" applyFont="1" applyAlignment="1">
      <alignment vertical="top" wrapText="1"/>
    </xf>
    <xf numFmtId="44" fontId="20" fillId="0" borderId="0" xfId="1" applyFont="1" applyAlignment="1" applyProtection="1">
      <alignment horizontal="right" vertical="top" wrapText="1"/>
    </xf>
    <xf numFmtId="0" fontId="18" fillId="0" borderId="0" xfId="2" applyFont="1" applyAlignment="1">
      <alignment horizontal="right" wrapText="1"/>
    </xf>
    <xf numFmtId="0" fontId="3" fillId="0" borderId="0" xfId="0" applyFont="1" applyAlignment="1">
      <alignment horizontal="center" vertical="center" wrapText="1"/>
    </xf>
    <xf numFmtId="0" fontId="10" fillId="2" borderId="0" xfId="5" applyFont="1" applyFill="1" applyBorder="1" applyAlignment="1">
      <alignment horizontal="center" vertical="center"/>
    </xf>
    <xf numFmtId="164" fontId="21" fillId="0" borderId="0" xfId="0" applyNumberFormat="1" applyFont="1" applyAlignment="1">
      <alignment vertical="top" wrapText="1"/>
    </xf>
    <xf numFmtId="164" fontId="21" fillId="0" borderId="0" xfId="0" applyNumberFormat="1" applyFont="1" applyAlignment="1">
      <alignment horizontal="center" vertical="center" wrapText="1"/>
    </xf>
    <xf numFmtId="164" fontId="21" fillId="0" borderId="0" xfId="0" applyNumberFormat="1" applyFont="1" applyAlignment="1">
      <alignment vertical="center" wrapText="1"/>
    </xf>
    <xf numFmtId="4" fontId="21" fillId="0" borderId="0" xfId="0" applyNumberFormat="1" applyFont="1" applyAlignment="1">
      <alignment horizontal="center" vertical="center" wrapText="1"/>
    </xf>
    <xf numFmtId="44" fontId="22" fillId="0" borderId="0" xfId="1" applyNumberFormat="1" applyFont="1" applyAlignment="1">
      <alignment horizontal="right" vertical="center" wrapText="1"/>
    </xf>
    <xf numFmtId="165" fontId="21" fillId="0" borderId="0" xfId="0" applyNumberFormat="1" applyFont="1" applyAlignment="1">
      <alignment horizontal="left" vertical="top" wrapText="1"/>
    </xf>
    <xf numFmtId="0" fontId="0" fillId="0" borderId="0" xfId="0" applyFont="1" applyAlignment="1"/>
    <xf numFmtId="164" fontId="21" fillId="0" borderId="0" xfId="0" applyNumberFormat="1" applyFont="1" applyAlignment="1">
      <alignment horizontal="center" vertical="top" wrapText="1"/>
    </xf>
    <xf numFmtId="44" fontId="12" fillId="0" borderId="0" xfId="1" applyNumberFormat="1" applyFont="1" applyAlignment="1">
      <alignment horizontal="right" vertical="center" wrapText="1"/>
    </xf>
    <xf numFmtId="165" fontId="23" fillId="0" borderId="0" xfId="0" applyNumberFormat="1" applyFont="1" applyAlignment="1">
      <alignment horizontal="center" vertical="top" wrapText="1"/>
    </xf>
    <xf numFmtId="165" fontId="21" fillId="0" borderId="0" xfId="0" applyNumberFormat="1" applyFont="1" applyAlignment="1">
      <alignment horizontal="right" vertical="top" wrapText="1"/>
    </xf>
    <xf numFmtId="164" fontId="24" fillId="0" borderId="0" xfId="0" applyNumberFormat="1" applyFont="1" applyAlignment="1">
      <alignment horizontal="center" vertical="top" wrapText="1"/>
    </xf>
    <xf numFmtId="0" fontId="0" fillId="0" borderId="0" xfId="0" applyFont="1" applyAlignment="1"/>
    <xf numFmtId="164" fontId="25" fillId="0" borderId="0" xfId="0" applyNumberFormat="1" applyFont="1" applyAlignment="1">
      <alignment horizontal="center" vertical="top" wrapText="1"/>
    </xf>
    <xf numFmtId="164" fontId="22" fillId="0" borderId="0" xfId="0" applyNumberFormat="1" applyFont="1" applyAlignment="1">
      <alignment vertical="top" wrapText="1"/>
    </xf>
    <xf numFmtId="164" fontId="22" fillId="0" borderId="0" xfId="0" applyNumberFormat="1" applyFont="1" applyAlignment="1">
      <alignment horizontal="center" vertical="center" wrapText="1"/>
    </xf>
    <xf numFmtId="164" fontId="8" fillId="0" borderId="0" xfId="0" applyNumberFormat="1" applyFont="1" applyAlignment="1">
      <alignment vertical="top" wrapText="1"/>
    </xf>
    <xf numFmtId="164" fontId="8" fillId="0" borderId="0" xfId="0" applyNumberFormat="1" applyFont="1" applyAlignment="1">
      <alignment horizontal="center" vertical="center" wrapText="1"/>
    </xf>
    <xf numFmtId="164" fontId="26" fillId="0" borderId="0" xfId="0" applyNumberFormat="1" applyFont="1" applyAlignment="1">
      <alignment horizontal="left" vertical="top" wrapText="1"/>
    </xf>
    <xf numFmtId="164" fontId="26" fillId="0" borderId="0" xfId="0" applyNumberFormat="1" applyFont="1" applyAlignment="1">
      <alignment horizontal="center" vertical="center" wrapText="1"/>
    </xf>
    <xf numFmtId="4" fontId="26" fillId="0" borderId="0" xfId="0" applyNumberFormat="1" applyFont="1" applyAlignment="1">
      <alignment horizontal="center" vertical="center" wrapText="1"/>
    </xf>
    <xf numFmtId="165" fontId="23" fillId="0" borderId="0" xfId="0" applyNumberFormat="1" applyFont="1" applyAlignment="1">
      <alignment vertical="top" wrapText="1"/>
    </xf>
    <xf numFmtId="39" fontId="25" fillId="0" borderId="0" xfId="0" applyNumberFormat="1" applyFont="1" applyAlignment="1">
      <alignment horizontal="left" vertical="top" wrapText="1"/>
    </xf>
    <xf numFmtId="165" fontId="23" fillId="0" borderId="0" xfId="0" applyNumberFormat="1" applyFont="1" applyAlignment="1">
      <alignment horizontal="right" vertical="top" wrapText="1"/>
    </xf>
    <xf numFmtId="39" fontId="21" fillId="0" borderId="0" xfId="0" applyNumberFormat="1" applyFont="1" applyAlignment="1">
      <alignment horizontal="left" vertical="center"/>
    </xf>
    <xf numFmtId="39" fontId="21" fillId="0" borderId="0" xfId="0" applyNumberFormat="1" applyFont="1" applyAlignment="1">
      <alignment vertical="center" wrapText="1"/>
    </xf>
    <xf numFmtId="39" fontId="21" fillId="0" borderId="0" xfId="0" applyNumberFormat="1" applyFont="1" applyAlignment="1">
      <alignment horizontal="center" vertical="center" wrapText="1"/>
    </xf>
    <xf numFmtId="44" fontId="22" fillId="0" borderId="0" xfId="1" applyNumberFormat="1" applyFont="1" applyAlignment="1">
      <alignment vertical="center" wrapText="1"/>
    </xf>
    <xf numFmtId="39" fontId="21" fillId="0" borderId="0" xfId="0" applyNumberFormat="1" applyFont="1" applyAlignment="1">
      <alignment vertical="top" wrapText="1"/>
    </xf>
    <xf numFmtId="39" fontId="21" fillId="0" borderId="0" xfId="0" applyNumberFormat="1" applyFont="1" applyAlignment="1">
      <alignment horizontal="left" vertical="top" wrapText="1"/>
    </xf>
    <xf numFmtId="39" fontId="21" fillId="0" borderId="0" xfId="0" applyNumberFormat="1" applyFont="1" applyAlignment="1">
      <alignment horizontal="left" vertical="center"/>
    </xf>
    <xf numFmtId="164" fontId="23" fillId="0" borderId="0" xfId="0" applyNumberFormat="1" applyFont="1" applyAlignment="1">
      <alignment horizontal="center" vertical="top" wrapText="1"/>
    </xf>
    <xf numFmtId="164" fontId="23" fillId="0" borderId="0" xfId="0" applyNumberFormat="1" applyFont="1" applyAlignment="1">
      <alignment horizontal="center" vertical="center" wrapText="1"/>
    </xf>
    <xf numFmtId="164" fontId="23" fillId="0" borderId="0" xfId="0" applyNumberFormat="1" applyFont="1" applyAlignment="1">
      <alignment horizontal="left" vertical="top" wrapText="1"/>
    </xf>
    <xf numFmtId="4" fontId="21" fillId="0" borderId="0" xfId="0" applyNumberFormat="1" applyFont="1" applyAlignment="1">
      <alignment vertical="top" wrapText="1"/>
    </xf>
    <xf numFmtId="0" fontId="28" fillId="0" borderId="1" xfId="0" quotePrefix="1" applyFont="1" applyBorder="1" applyAlignment="1">
      <alignment horizontal="center" vertical="top" wrapText="1"/>
    </xf>
    <xf numFmtId="0" fontId="29" fillId="0" borderId="1" xfId="0" applyFont="1" applyBorder="1"/>
    <xf numFmtId="39" fontId="27" fillId="0" borderId="0" xfId="0" applyNumberFormat="1" applyFont="1" applyAlignment="1">
      <alignment horizontal="left" vertical="center"/>
    </xf>
  </cellXfs>
  <cellStyles count="11">
    <cellStyle name="Moneda" xfId="1" builtinId="4"/>
    <cellStyle name="Moneda 2" xfId="7"/>
    <cellStyle name="Normal" xfId="0" builtinId="0"/>
    <cellStyle name="Normal 2" xfId="3"/>
    <cellStyle name="Normal 2 2" xfId="4"/>
    <cellStyle name="Normal 2 2 2" xfId="9"/>
    <cellStyle name="Normal 2 3" xfId="8"/>
    <cellStyle name="Normal 3" xfId="2"/>
    <cellStyle name="Normal 4" xfId="5"/>
    <cellStyle name="Normal 5" xfId="6"/>
    <cellStyle name="Normal 5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476250</xdr:colOff>
      <xdr:row>1</xdr:row>
      <xdr:rowOff>133350</xdr:rowOff>
    </xdr:from>
    <xdr:ext cx="1524000" cy="1104900"/>
    <xdr:pic>
      <xdr:nvPicPr>
        <xdr:cNvPr id="6" name="image1.jpg">
          <a:extLst>
            <a:ext uri="{FF2B5EF4-FFF2-40B4-BE49-F238E27FC236}">
              <a16:creationId xmlns=""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476250" y="133350"/>
          <a:ext cx="1524000" cy="1104900"/>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60"/>
  <sheetViews>
    <sheetView tabSelected="1" view="pageBreakPreview" zoomScaleNormal="55" zoomScaleSheetLayoutView="100" workbookViewId="0">
      <selection activeCell="E10" sqref="E10"/>
    </sheetView>
  </sheetViews>
  <sheetFormatPr baseColWidth="10" defaultRowHeight="15"/>
  <cols>
    <col min="1" max="1" width="14.85546875" bestFit="1" customWidth="1"/>
    <col min="2" max="2" width="23.85546875" customWidth="1"/>
    <col min="3" max="3" width="81" customWidth="1"/>
    <col min="4" max="4" width="11.42578125" style="2"/>
    <col min="5" max="5" width="11.42578125" style="17" bestFit="1" customWidth="1"/>
    <col min="6" max="6" width="12.7109375" style="18" bestFit="1" customWidth="1"/>
    <col min="7" max="7" width="19.42578125" style="17" bestFit="1" customWidth="1"/>
  </cols>
  <sheetData>
    <row r="2" spans="1:8" s="42" customFormat="1">
      <c r="A2" s="36"/>
      <c r="B2" s="37"/>
      <c r="C2" s="36"/>
      <c r="D2" s="38"/>
      <c r="E2" s="39"/>
      <c r="F2" s="40"/>
      <c r="G2" s="41" t="s">
        <v>45</v>
      </c>
    </row>
    <row r="3" spans="1:8" s="42" customFormat="1">
      <c r="A3" s="43"/>
      <c r="B3" s="37"/>
      <c r="C3" s="43"/>
      <c r="D3" s="37"/>
      <c r="E3" s="39"/>
      <c r="F3" s="44"/>
      <c r="G3" s="45"/>
      <c r="H3" s="46"/>
    </row>
    <row r="4" spans="1:8" s="42" customFormat="1" ht="14.25" customHeight="1">
      <c r="A4" s="36"/>
      <c r="B4" s="37"/>
      <c r="C4" s="47" t="s">
        <v>46</v>
      </c>
      <c r="D4" s="48"/>
      <c r="E4" s="48"/>
      <c r="F4" s="48"/>
      <c r="G4" s="48"/>
      <c r="H4" s="48"/>
    </row>
    <row r="5" spans="1:8" s="42" customFormat="1" ht="14.25" customHeight="1">
      <c r="A5" s="36"/>
      <c r="B5" s="37"/>
      <c r="C5" s="49" t="s">
        <v>47</v>
      </c>
      <c r="D5" s="48"/>
      <c r="E5" s="48"/>
      <c r="F5" s="48"/>
      <c r="G5" s="48"/>
      <c r="H5" s="48"/>
    </row>
    <row r="6" spans="1:8" s="42" customFormat="1" ht="14.25" customHeight="1">
      <c r="A6" s="50"/>
      <c r="B6" s="51"/>
      <c r="C6" s="49" t="s">
        <v>48</v>
      </c>
      <c r="D6" s="48"/>
      <c r="E6" s="48"/>
      <c r="F6" s="48"/>
      <c r="G6" s="48"/>
      <c r="H6" s="48"/>
    </row>
    <row r="7" spans="1:8" s="42" customFormat="1" ht="15.75">
      <c r="A7" s="52"/>
      <c r="B7" s="53"/>
      <c r="C7" s="54"/>
      <c r="D7" s="55"/>
      <c r="E7" s="56"/>
      <c r="F7" s="44"/>
      <c r="G7" s="57"/>
      <c r="H7" s="58"/>
    </row>
    <row r="8" spans="1:8" s="42" customFormat="1">
      <c r="A8" s="52"/>
      <c r="B8" s="53"/>
      <c r="C8" s="54"/>
      <c r="D8" s="55"/>
      <c r="E8" s="56"/>
      <c r="F8" s="44"/>
      <c r="G8" s="57"/>
      <c r="H8" s="59"/>
    </row>
    <row r="9" spans="1:8" s="42" customFormat="1">
      <c r="A9" s="73" t="s">
        <v>49</v>
      </c>
      <c r="B9" s="60" t="s">
        <v>53</v>
      </c>
      <c r="C9" s="52"/>
      <c r="D9" s="61"/>
      <c r="E9" s="62"/>
      <c r="F9" s="63" t="s">
        <v>57</v>
      </c>
      <c r="G9" s="64"/>
      <c r="H9" s="64"/>
    </row>
    <row r="10" spans="1:8" s="42" customFormat="1">
      <c r="A10" s="73" t="s">
        <v>54</v>
      </c>
      <c r="B10" s="60" t="s">
        <v>53</v>
      </c>
      <c r="C10" s="52"/>
      <c r="D10" s="61"/>
      <c r="E10" s="62"/>
      <c r="F10" s="63" t="s">
        <v>58</v>
      </c>
      <c r="G10" s="64"/>
      <c r="H10" s="64"/>
    </row>
    <row r="11" spans="1:8" s="42" customFormat="1" ht="14.25" customHeight="1">
      <c r="A11" s="65" t="s">
        <v>50</v>
      </c>
      <c r="B11" s="48"/>
      <c r="C11" s="48"/>
      <c r="D11" s="64"/>
      <c r="E11" s="64"/>
      <c r="F11" s="63"/>
      <c r="G11" s="64"/>
      <c r="H11" s="64"/>
    </row>
    <row r="12" spans="1:8" s="42" customFormat="1">
      <c r="A12" s="66" t="s">
        <v>51</v>
      </c>
      <c r="B12" s="48"/>
      <c r="C12" s="48"/>
      <c r="D12" s="62"/>
      <c r="E12" s="63"/>
      <c r="F12" s="64"/>
      <c r="G12" s="64"/>
    </row>
    <row r="13" spans="1:8" s="42" customFormat="1" ht="15" customHeight="1" thickBot="1">
      <c r="A13" s="67"/>
      <c r="B13" s="68"/>
      <c r="C13" s="69"/>
      <c r="D13" s="71" t="s">
        <v>52</v>
      </c>
      <c r="E13" s="72" t="s">
        <v>56</v>
      </c>
      <c r="F13" s="72"/>
      <c r="G13" s="70" t="s">
        <v>55</v>
      </c>
    </row>
    <row r="14" spans="1:8">
      <c r="A14" s="5"/>
      <c r="B14" s="5"/>
      <c r="C14" s="6"/>
      <c r="D14" s="6"/>
      <c r="E14" s="21"/>
      <c r="F14" s="21"/>
      <c r="G14" s="21"/>
    </row>
    <row r="15" spans="1:8" ht="14.25" customHeight="1">
      <c r="A15" s="35" t="s">
        <v>10</v>
      </c>
      <c r="B15" s="35"/>
      <c r="C15" s="35"/>
      <c r="D15" s="35"/>
      <c r="E15" s="35"/>
      <c r="F15" s="35"/>
      <c r="G15" s="35"/>
    </row>
    <row r="16" spans="1:8" ht="14.25" customHeight="1">
      <c r="C16" s="1"/>
      <c r="D16" s="3"/>
    </row>
    <row r="17" spans="1:7" ht="14.25" customHeight="1">
      <c r="A17" s="4">
        <v>10</v>
      </c>
      <c r="B17" s="27" t="s">
        <v>22</v>
      </c>
      <c r="C17" s="7" t="s">
        <v>0</v>
      </c>
      <c r="D17" s="8" t="s">
        <v>1</v>
      </c>
      <c r="E17" s="9">
        <v>2100</v>
      </c>
      <c r="F17" s="19">
        <v>0</v>
      </c>
      <c r="G17" s="19">
        <f>E17*F17</f>
        <v>0</v>
      </c>
    </row>
    <row r="18" spans="1:7">
      <c r="A18" s="4"/>
      <c r="B18" s="27"/>
      <c r="C18" s="7"/>
      <c r="D18" s="8"/>
      <c r="E18" s="9"/>
      <c r="F18" s="19"/>
      <c r="G18" s="19"/>
    </row>
    <row r="19" spans="1:7" ht="48">
      <c r="A19" s="4">
        <f>A17+10</f>
        <v>20</v>
      </c>
      <c r="B19" s="27" t="s">
        <v>23</v>
      </c>
      <c r="C19" s="7" t="s">
        <v>18</v>
      </c>
      <c r="D19" s="8" t="s">
        <v>1</v>
      </c>
      <c r="E19" s="9">
        <v>10587</v>
      </c>
      <c r="F19" s="19">
        <v>0</v>
      </c>
      <c r="G19" s="19">
        <f>E19*F19</f>
        <v>0</v>
      </c>
    </row>
    <row r="20" spans="1:7">
      <c r="A20" s="4"/>
      <c r="B20" s="27"/>
      <c r="C20" s="7"/>
      <c r="D20" s="8"/>
      <c r="E20" s="9"/>
      <c r="F20" s="19"/>
      <c r="G20" s="19"/>
    </row>
    <row r="21" spans="1:7" ht="216">
      <c r="A21" s="4">
        <f t="shared" ref="A21" si="0">A19+10</f>
        <v>30</v>
      </c>
      <c r="B21" s="27" t="s">
        <v>24</v>
      </c>
      <c r="C21" s="7" t="s">
        <v>43</v>
      </c>
      <c r="D21" s="8" t="s">
        <v>1</v>
      </c>
      <c r="E21" s="9">
        <v>8655.2199999999993</v>
      </c>
      <c r="F21" s="19">
        <v>0</v>
      </c>
      <c r="G21" s="19">
        <f>E21*F21</f>
        <v>0</v>
      </c>
    </row>
    <row r="22" spans="1:7" ht="14.25" customHeight="1">
      <c r="A22" s="4"/>
      <c r="B22" s="27"/>
      <c r="C22" s="7"/>
      <c r="D22" s="8"/>
      <c r="E22" s="9"/>
      <c r="F22" s="19"/>
      <c r="G22" s="19"/>
    </row>
    <row r="23" spans="1:7" ht="216">
      <c r="A23" s="4">
        <f t="shared" ref="A23" si="1">A21+10</f>
        <v>40</v>
      </c>
      <c r="B23" s="27" t="s">
        <v>39</v>
      </c>
      <c r="C23" s="7" t="s">
        <v>44</v>
      </c>
      <c r="D23" s="8" t="s">
        <v>1</v>
      </c>
      <c r="E23" s="9">
        <v>8655.2199999999993</v>
      </c>
      <c r="F23" s="19">
        <v>0</v>
      </c>
      <c r="G23" s="19">
        <f>E23*F23</f>
        <v>0</v>
      </c>
    </row>
    <row r="24" spans="1:7">
      <c r="A24" s="4"/>
      <c r="B24" s="27"/>
      <c r="C24" s="7"/>
      <c r="D24" s="8"/>
      <c r="E24" s="9"/>
      <c r="F24" s="19"/>
      <c r="G24" s="19"/>
    </row>
    <row r="25" spans="1:7" ht="72">
      <c r="A25" s="4">
        <f t="shared" ref="A25" si="2">A23+10</f>
        <v>50</v>
      </c>
      <c r="B25" s="27" t="s">
        <v>25</v>
      </c>
      <c r="C25" s="7" t="s">
        <v>11</v>
      </c>
      <c r="D25" s="8" t="s">
        <v>1</v>
      </c>
      <c r="E25" s="9">
        <v>300</v>
      </c>
      <c r="F25" s="19">
        <v>0</v>
      </c>
      <c r="G25" s="19">
        <f>E25*F25</f>
        <v>0</v>
      </c>
    </row>
    <row r="26" spans="1:7">
      <c r="A26" s="4"/>
      <c r="B26" s="27"/>
      <c r="C26" s="7"/>
      <c r="D26" s="8"/>
      <c r="E26" s="9"/>
      <c r="G26" s="19"/>
    </row>
    <row r="27" spans="1:7" ht="36">
      <c r="A27" s="4">
        <f t="shared" ref="A27" si="3">A25+10</f>
        <v>60</v>
      </c>
      <c r="B27" s="27" t="s">
        <v>26</v>
      </c>
      <c r="C27" s="7" t="s">
        <v>2</v>
      </c>
      <c r="D27" s="8" t="s">
        <v>3</v>
      </c>
      <c r="E27" s="9">
        <v>200</v>
      </c>
      <c r="F27" s="19">
        <v>0</v>
      </c>
      <c r="G27" s="19">
        <f>E27*F27</f>
        <v>0</v>
      </c>
    </row>
    <row r="28" spans="1:7">
      <c r="A28" s="4"/>
      <c r="B28" s="27"/>
      <c r="C28" s="7"/>
      <c r="D28" s="8"/>
      <c r="E28" s="9"/>
    </row>
    <row r="29" spans="1:7" ht="72">
      <c r="A29" s="4">
        <f t="shared" ref="A29" si="4">A27+10</f>
        <v>70</v>
      </c>
      <c r="B29" s="27" t="s">
        <v>40</v>
      </c>
      <c r="C29" s="7" t="s">
        <v>36</v>
      </c>
      <c r="D29" s="8" t="s">
        <v>4</v>
      </c>
      <c r="E29" s="9">
        <v>1</v>
      </c>
      <c r="F29" s="19">
        <v>0</v>
      </c>
      <c r="G29" s="19">
        <f>E29*F29</f>
        <v>0</v>
      </c>
    </row>
    <row r="30" spans="1:7">
      <c r="A30" s="4"/>
      <c r="B30" s="27"/>
      <c r="C30" s="7"/>
      <c r="D30" s="8"/>
      <c r="E30" s="9"/>
      <c r="F30" s="19"/>
      <c r="G30" s="19"/>
    </row>
    <row r="31" spans="1:7" ht="72">
      <c r="A31" s="4">
        <f t="shared" ref="A31" si="5">A29+10</f>
        <v>80</v>
      </c>
      <c r="B31" s="34" t="s">
        <v>41</v>
      </c>
      <c r="C31" s="7" t="s">
        <v>37</v>
      </c>
      <c r="D31" s="8" t="s">
        <v>4</v>
      </c>
      <c r="E31" s="9">
        <v>1</v>
      </c>
      <c r="F31" s="19">
        <v>0</v>
      </c>
      <c r="G31" s="19">
        <f>E31*F31</f>
        <v>0</v>
      </c>
    </row>
    <row r="32" spans="1:7">
      <c r="A32" s="4"/>
      <c r="B32" s="28"/>
      <c r="C32" s="7"/>
      <c r="D32" s="8"/>
      <c r="E32" s="9"/>
    </row>
    <row r="33" spans="1:7" ht="36">
      <c r="A33" s="4">
        <f t="shared" ref="A33" si="6">A31+10</f>
        <v>90</v>
      </c>
      <c r="B33" s="27" t="s">
        <v>27</v>
      </c>
      <c r="C33" s="7" t="s">
        <v>5</v>
      </c>
      <c r="D33" s="8" t="s">
        <v>4</v>
      </c>
      <c r="E33" s="9">
        <v>5</v>
      </c>
      <c r="F33" s="19">
        <v>0</v>
      </c>
      <c r="G33" s="19">
        <f>E33*F33</f>
        <v>0</v>
      </c>
    </row>
    <row r="34" spans="1:7">
      <c r="A34" s="4"/>
      <c r="B34" s="28"/>
      <c r="C34" s="7"/>
      <c r="D34" s="8"/>
      <c r="E34" s="9"/>
      <c r="F34" s="19"/>
    </row>
    <row r="35" spans="1:7" ht="36" customHeight="1">
      <c r="A35" s="4">
        <f t="shared" ref="A35" si="7">A33+10</f>
        <v>100</v>
      </c>
      <c r="B35" s="27" t="s">
        <v>28</v>
      </c>
      <c r="C35" s="7" t="s">
        <v>6</v>
      </c>
      <c r="D35" s="8" t="s">
        <v>3</v>
      </c>
      <c r="E35" s="9">
        <v>92.25</v>
      </c>
      <c r="F35" s="19">
        <v>0</v>
      </c>
      <c r="G35" s="19">
        <f>E35*F35</f>
        <v>0</v>
      </c>
    </row>
    <row r="36" spans="1:7">
      <c r="A36" s="4"/>
      <c r="B36" s="28"/>
      <c r="C36" s="7"/>
      <c r="D36" s="8"/>
      <c r="E36" s="9"/>
      <c r="F36" s="19"/>
      <c r="G36" s="19"/>
    </row>
    <row r="37" spans="1:7" ht="36">
      <c r="A37" s="4">
        <f t="shared" ref="A37" si="8">A35+10</f>
        <v>110</v>
      </c>
      <c r="B37" s="27" t="s">
        <v>29</v>
      </c>
      <c r="C37" s="11" t="s">
        <v>14</v>
      </c>
      <c r="D37" s="12" t="s">
        <v>3</v>
      </c>
      <c r="E37" s="9">
        <v>500</v>
      </c>
      <c r="F37" s="13">
        <v>0</v>
      </c>
      <c r="G37" s="14">
        <f>E37*F37</f>
        <v>0</v>
      </c>
    </row>
    <row r="38" spans="1:7">
      <c r="A38" s="4"/>
      <c r="B38" s="28"/>
      <c r="C38" s="7"/>
      <c r="E38" s="9"/>
      <c r="F38" s="19"/>
    </row>
    <row r="39" spans="1:7" ht="60">
      <c r="A39" s="4">
        <f t="shared" ref="A39" si="9">A37+10</f>
        <v>120</v>
      </c>
      <c r="B39" s="27" t="s">
        <v>30</v>
      </c>
      <c r="C39" s="7" t="s">
        <v>15</v>
      </c>
      <c r="D39" s="8" t="s">
        <v>4</v>
      </c>
      <c r="E39" s="9">
        <v>4</v>
      </c>
      <c r="F39" s="19">
        <v>0</v>
      </c>
      <c r="G39" s="14">
        <f>E39*F39</f>
        <v>0</v>
      </c>
    </row>
    <row r="40" spans="1:7">
      <c r="A40" s="4"/>
      <c r="B40" s="28"/>
      <c r="F40" s="19"/>
    </row>
    <row r="41" spans="1:7" ht="60">
      <c r="A41" s="4">
        <f t="shared" ref="A41" si="10">A39+10</f>
        <v>130</v>
      </c>
      <c r="B41" s="27" t="s">
        <v>31</v>
      </c>
      <c r="C41" s="7" t="s">
        <v>16</v>
      </c>
      <c r="D41" s="8" t="s">
        <v>4</v>
      </c>
      <c r="E41" s="9">
        <v>1</v>
      </c>
      <c r="F41" s="18">
        <v>0</v>
      </c>
      <c r="G41" s="14">
        <f t="shared" ref="G41" si="11">E41*F41</f>
        <v>0</v>
      </c>
    </row>
    <row r="42" spans="1:7">
      <c r="A42" s="4"/>
      <c r="B42" s="27"/>
      <c r="C42" s="7"/>
      <c r="D42" s="8"/>
      <c r="E42" s="9"/>
    </row>
    <row r="43" spans="1:7" ht="36">
      <c r="A43" s="4">
        <f t="shared" ref="A43" si="12">A41+10</f>
        <v>140</v>
      </c>
      <c r="B43" s="29" t="s">
        <v>33</v>
      </c>
      <c r="C43" s="15" t="s">
        <v>17</v>
      </c>
      <c r="D43" s="16" t="s">
        <v>4</v>
      </c>
      <c r="E43" s="22">
        <v>320</v>
      </c>
      <c r="F43" s="18">
        <v>0</v>
      </c>
      <c r="G43" s="14">
        <f t="shared" ref="G43" si="13">E43*F43</f>
        <v>0</v>
      </c>
    </row>
    <row r="44" spans="1:7">
      <c r="A44" s="4"/>
      <c r="B44" s="28"/>
      <c r="C44" s="15"/>
      <c r="D44" s="16"/>
      <c r="E44" s="22"/>
    </row>
    <row r="45" spans="1:7" ht="36">
      <c r="A45" s="4">
        <f t="shared" ref="A45" si="14">A43+10</f>
        <v>150</v>
      </c>
      <c r="B45" s="27" t="s">
        <v>34</v>
      </c>
      <c r="C45" s="15" t="s">
        <v>19</v>
      </c>
      <c r="D45" s="16" t="s">
        <v>12</v>
      </c>
      <c r="E45" s="22">
        <v>2045</v>
      </c>
      <c r="F45" s="18">
        <v>0</v>
      </c>
      <c r="G45" s="14">
        <f t="shared" ref="G45" si="15">E45*F45</f>
        <v>0</v>
      </c>
    </row>
    <row r="46" spans="1:7">
      <c r="A46" s="4"/>
      <c r="B46" s="28"/>
      <c r="C46" s="15"/>
      <c r="D46" s="16"/>
      <c r="E46" s="22"/>
    </row>
    <row r="47" spans="1:7" ht="36">
      <c r="A47" s="4">
        <f t="shared" ref="A47" si="16">A45+10</f>
        <v>160</v>
      </c>
      <c r="B47" s="27" t="s">
        <v>35</v>
      </c>
      <c r="C47" s="15" t="s">
        <v>20</v>
      </c>
      <c r="D47" s="16" t="s">
        <v>3</v>
      </c>
      <c r="E47" s="22">
        <v>450</v>
      </c>
      <c r="F47" s="18">
        <v>0</v>
      </c>
      <c r="G47" s="14">
        <f t="shared" ref="G47" si="17">E47*F47</f>
        <v>0</v>
      </c>
    </row>
    <row r="48" spans="1:7">
      <c r="A48" s="4"/>
      <c r="B48" s="28"/>
      <c r="C48" s="15"/>
      <c r="D48" s="16"/>
      <c r="E48" s="22"/>
    </row>
    <row r="49" spans="1:7" ht="36">
      <c r="A49" s="4">
        <f t="shared" ref="A49" si="18">A47+10</f>
        <v>170</v>
      </c>
      <c r="B49" s="27" t="s">
        <v>32</v>
      </c>
      <c r="C49" s="15" t="s">
        <v>21</v>
      </c>
      <c r="D49" s="16" t="s">
        <v>3</v>
      </c>
      <c r="E49" s="22">
        <v>60</v>
      </c>
      <c r="F49" s="18">
        <v>0</v>
      </c>
      <c r="G49" s="14">
        <f t="shared" ref="G49" si="19">E49*F49</f>
        <v>0</v>
      </c>
    </row>
    <row r="50" spans="1:7">
      <c r="B50" s="28"/>
    </row>
    <row r="51" spans="1:7">
      <c r="A51" s="10"/>
      <c r="B51" s="10"/>
      <c r="C51" s="10" t="s">
        <v>13</v>
      </c>
      <c r="D51" s="10"/>
      <c r="E51" s="23"/>
      <c r="F51" s="23"/>
      <c r="G51" s="23"/>
    </row>
    <row r="52" spans="1:7">
      <c r="A52" s="7"/>
      <c r="B52" s="30"/>
      <c r="C52" s="7"/>
      <c r="D52" s="7"/>
      <c r="E52" s="24"/>
      <c r="F52" s="24"/>
      <c r="G52" s="24"/>
    </row>
    <row r="53" spans="1:7" ht="72">
      <c r="A53" s="4">
        <v>180</v>
      </c>
      <c r="B53" s="34" t="s">
        <v>42</v>
      </c>
      <c r="C53" s="15" t="s">
        <v>38</v>
      </c>
      <c r="D53" s="16" t="s">
        <v>4</v>
      </c>
      <c r="E53" s="22">
        <v>215</v>
      </c>
      <c r="G53" s="25">
        <f>F53*E53</f>
        <v>0</v>
      </c>
    </row>
    <row r="54" spans="1:7">
      <c r="B54" s="28"/>
      <c r="C54" s="15"/>
      <c r="D54" s="16"/>
      <c r="E54" s="22"/>
      <c r="G54" s="26"/>
    </row>
    <row r="56" spans="1:7">
      <c r="A56" s="4"/>
      <c r="B56" s="4"/>
      <c r="F56" s="33" t="s">
        <v>7</v>
      </c>
      <c r="G56" s="20">
        <f>SUM(G17:G54)</f>
        <v>0</v>
      </c>
    </row>
    <row r="57" spans="1:7">
      <c r="F57" s="33" t="s">
        <v>8</v>
      </c>
      <c r="G57" s="20">
        <f>G56*0.16</f>
        <v>0</v>
      </c>
    </row>
    <row r="58" spans="1:7">
      <c r="A58" s="4"/>
      <c r="B58" s="4"/>
      <c r="C58" s="7"/>
      <c r="D58" s="8"/>
      <c r="E58" s="9"/>
      <c r="F58" s="33" t="s">
        <v>9</v>
      </c>
      <c r="G58" s="20">
        <f>G56+G57</f>
        <v>0</v>
      </c>
    </row>
    <row r="59" spans="1:7">
      <c r="C59" s="7"/>
      <c r="D59" s="8"/>
      <c r="E59" s="9"/>
    </row>
    <row r="60" spans="1:7">
      <c r="F60" s="31"/>
      <c r="G60" s="32"/>
    </row>
  </sheetData>
  <autoFilter ref="A16:G53"/>
  <mergeCells count="6">
    <mergeCell ref="C4:H4"/>
    <mergeCell ref="C5:H5"/>
    <mergeCell ref="C6:H6"/>
    <mergeCell ref="A11:C11"/>
    <mergeCell ref="A12:C12"/>
    <mergeCell ref="A15:G15"/>
  </mergeCells>
  <pageMargins left="0.70866141732283472" right="0.70866141732283472" top="0.74803149606299213" bottom="0.74803149606299213" header="0.31496062992125984" footer="0.31496062992125984"/>
  <pageSetup scale="5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Martinez Rodriguez</dc:creator>
  <cp:lastModifiedBy>Armando Grimaldo</cp:lastModifiedBy>
  <cp:lastPrinted>2021-02-25T18:38:41Z</cp:lastPrinted>
  <dcterms:created xsi:type="dcterms:W3CDTF">2020-11-18T20:45:13Z</dcterms:created>
  <dcterms:modified xsi:type="dcterms:W3CDTF">2021-03-03T19:08:33Z</dcterms:modified>
</cp:coreProperties>
</file>